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Étude d'impact économique" sheetId="1" state="visible" r:id="rId3"/>
  </sheets>
  <definedNames>
    <definedName function="false" hidden="false" localSheetId="0" name="_xlnm.Print_Titles" vbProcedure="false">'Étude d''impact économique'!$1:$2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<sst xmlns="http://schemas.openxmlformats.org/spreadsheetml/2006/main" count="140" uniqueCount="131">
  <si>
    <t xml:space="preserve">ÉTUDE D'IMPACT ÉCONOMIQUE — ACCIDENT DE CHANTIER — HÔTEL VAULUISANT — CORRIGÉ ENSEIGNANT</t>
  </si>
  <si>
    <t xml:space="preserve">BTS Management Économique de la Construction — Séance 3 | Constructions Aubert &amp; Fils — Lot Charpente Bois</t>
  </si>
  <si>
    <t xml:space="preserve">LÉGENDE</t>
  </si>
  <si>
    <t xml:space="preserve">Cellule de saisie — à compléter par l'étudiant (texte bleu)</t>
  </si>
  <si>
    <t xml:space="preserve">Cellule formule — à saisir par l'étudiant (fond jaune, texte noir)</t>
  </si>
  <si>
    <t xml:space="preserve">Cellule verrouillée — données fournies (ne pas modifier)</t>
  </si>
  <si>
    <t xml:space="preserve">Cellule résultat — calculée automatiquement</t>
  </si>
  <si>
    <t xml:space="preserve">STRUCTURE DE COÛT DE L'ENTREPRISE</t>
  </si>
  <si>
    <t xml:space="preserve">Données de référence</t>
  </si>
  <si>
    <t xml:space="preserve">SCÉNARIO A
Arrêt sans remplacement</t>
  </si>
  <si>
    <t xml:space="preserve">SCÉNARIO B
Remplacement intérimaire</t>
  </si>
  <si>
    <t xml:space="preserve">SCÉNARIO C
Prévention initiale</t>
  </si>
  <si>
    <t xml:space="preserve">AIDE / FORMULES EXCEL</t>
  </si>
  <si>
    <t xml:space="preserve">▌ PARTIE 1 — DONNÉES DE RÉFÉRENCE DE L'ENTREPRISE (fournies)</t>
  </si>
  <si>
    <t xml:space="preserve">Masse salariale annuelle brute (€)</t>
  </si>
  <si>
    <t xml:space="preserve">Donnée issue de l'article 3 du dossier de presse.</t>
  </si>
  <si>
    <t xml:space="preserve">Taux de charges patronales (%)</t>
  </si>
  <si>
    <t xml:space="preserve">Taux moyen secteur BTP (hors AT/MP). Source : OPPBTP 2024.</t>
  </si>
  <si>
    <t xml:space="preserve">Taux de cotisation AT/MP initial (%)</t>
  </si>
  <si>
    <t xml:space="preserve">Taux réel entreprise (tarification mixte, &lt; 20 sal.). Source : CARSAT.</t>
  </si>
  <si>
    <t xml:space="preserve">Frais généraux — Loyer et charges locaux (€/an)</t>
  </si>
  <si>
    <t xml:space="preserve">Loyer annuel du dépôt de Sainte-Savine.</t>
  </si>
  <si>
    <t xml:space="preserve">Frais généraux — Assurances RC et DO (€/an)</t>
  </si>
  <si>
    <t xml:space="preserve">Responsabilité Civile + Dommages-Ouvrage annuels.</t>
  </si>
  <si>
    <t xml:space="preserve">Frais généraux — Véhicules et carburant (€/an)</t>
  </si>
  <si>
    <t xml:space="preserve">Parc de 4 véhicules utilitaires.</t>
  </si>
  <si>
    <t xml:space="preserve">Frais généraux — Outillage et petits matériels (€/an)</t>
  </si>
  <si>
    <t xml:space="preserve">Renouvellement annuel outillage et EPI.</t>
  </si>
  <si>
    <t xml:space="preserve">Frais généraux — Frais administratifs (€/an)</t>
  </si>
  <si>
    <t xml:space="preserve">Comptabilité, informatique, téléphonie, fournitures.</t>
  </si>
  <si>
    <t xml:space="preserve">Marge bénéficiaire cible (%)</t>
  </si>
  <si>
    <t xml:space="preserve">Objectif de marge nette fixé par la direction.</t>
  </si>
  <si>
    <t xml:space="preserve">Montant du marché — Lot charpente (€)</t>
  </si>
  <si>
    <t xml:space="preserve">Montant HT figurant au CCAP du marché Vauluisant.</t>
  </si>
  <si>
    <t xml:space="preserve">Pénalité journalière contractuelle (€/j calendaire)</t>
  </si>
  <si>
    <t xml:space="preserve">=B21/3000  ← formule à saisir par l'étudiant (cf. article 3)</t>
  </si>
  <si>
    <t xml:space="preserve">▌ PARTIE 2 — CALCUL DU COEFFICIENT K INITIAL</t>
  </si>
  <si>
    <t xml:space="preserve">Le coefficient K (ou coefficient de vente) permet de passer du Déboursé Sec (DS) au Prix de Vente HT (PVHT). Il intègre les frais généraux, les charges et la marge bénéficiaire. Rappel : PVHT = DS × K</t>
  </si>
  <si>
    <t xml:space="preserve">Poste de calcul</t>
  </si>
  <si>
    <t xml:space="preserve">Formule / Valeur</t>
  </si>
  <si>
    <t xml:space="preserve">Scénario A</t>
  </si>
  <si>
    <t xml:space="preserve">Scénario B</t>
  </si>
  <si>
    <t xml:space="preserve">Scénario C</t>
  </si>
  <si>
    <t xml:space="preserve">Aide formule Excel</t>
  </si>
  <si>
    <t xml:space="preserve">1. Total frais généraux annuels (€)</t>
  </si>
  <si>
    <t xml:space="preserve">=B15+B16+B17+B18+B19  (somme des 5 postes FG)</t>
  </si>
  <si>
    <t xml:space="preserve">2. Charges patronales annuelles (€)</t>
  </si>
  <si>
    <t xml:space="preserve">=B12*B13  (masse salariale x taux charges)</t>
  </si>
  <si>
    <t xml:space="preserve">3. Cotisations AT/MP initiales (€)</t>
  </si>
  <si>
    <t xml:space="preserve">=B12*B14  (masse salariale x taux AT/MP initial)</t>
  </si>
  <si>
    <t xml:space="preserve">4. Total charges + FG (€)</t>
  </si>
  <si>
    <t xml:space="preserve">=B28+B29+B30  (somme des trois postes)</t>
  </si>
  <si>
    <t xml:space="preserve">5. Taux de frais généraux (%)</t>
  </si>
  <si>
    <t xml:space="preserve">=B31/B12  (total charges / masse salariale)</t>
  </si>
  <si>
    <t xml:space="preserve">6. Coefficient K initial</t>
  </si>
  <si>
    <t xml:space="preserve">=(1+B32)/(1-B20)  formule standard K de vente</t>
  </si>
  <si>
    <t xml:space="preserve">▌ PARTIE 3 — SURCOÛTS DIRECTS PAR SCÉNARIO (à compléter)</t>
  </si>
  <si>
    <t xml:space="preserve">Poste de surcoût</t>
  </si>
  <si>
    <t xml:space="preserve">Base de calcul / Hypothèse</t>
  </si>
  <si>
    <t xml:space="preserve">Scénario A (€)</t>
  </si>
  <si>
    <t xml:space="preserve">Scénario B (€)</t>
  </si>
  <si>
    <t xml:space="preserve">Scénario C (€)</t>
  </si>
  <si>
    <t xml:space="preserve">Maintien de salaire (2 mois)</t>
  </si>
  <si>
    <t xml:space="preserve">Maintien charge employeur sur 2 mois
Valeur fournie : 4 800 €
(salaire maintenu - IJ CPAM)</t>
  </si>
  <si>
    <t xml:space="preserve">Saisir 4800 (valeur fournie article 3)
Maintien net a charge employeur sur 2 mois</t>
  </si>
  <si>
    <t xml:space="preserve">Surcoût intérim vs CDI</t>
  </si>
  <si>
    <t xml:space="preserve">Taux intérim : 32,50 €/h
Taux CDI N2 : 22,80 €/h
Durée : 35 j ouvrés × 7,8 h/j</t>
  </si>
  <si>
    <t xml:space="preserve">=(32.5-22.8)*35*7.8  surcout horaire x jours x heures ~2646 EUR</t>
  </si>
  <si>
    <t xml:space="preserve">Perte de productivité estimée</t>
  </si>
  <si>
    <t xml:space="preserve">Scén. A : travaux suspendus → délai
Scén. B : -20% productivité intérimaire
Estimation sur 3 j ouvrés restants</t>
  </si>
  <si>
    <t xml:space="preserve">Valeur fournie article 3. Scen A: 3800 EUR | Scen B: 1200 EUR</t>
  </si>
  <si>
    <t xml:space="preserve">Pénalités de retard contractuelles</t>
  </si>
  <si>
    <t xml:space="preserve">Pénalité = B22 × nb j calendaires
Scén. A : ≈ 59 j  |  Scén. B : ≈ 7 j</t>
  </si>
  <si>
    <t xml:space="preserve">B22*60 pour scenA | =B22*7 pour scenB | B22=penalite journaliere</t>
  </si>
  <si>
    <t xml:space="preserve">▌ PARTIE 4 — IMPACT HAUSSE AT/MP ET RECALCUL DU COEFFICIENT K</t>
  </si>
  <si>
    <t xml:space="preserve">Poste</t>
  </si>
  <si>
    <t xml:space="preserve">Base / Hypothèse</t>
  </si>
  <si>
    <t xml:space="preserve">Hausse du taux AT/MP (points)</t>
  </si>
  <si>
    <t xml:space="preserve">Hypothèse : +1 point (0,31 → 1,31%)
Source : expert article 3</t>
  </si>
  <si>
    <t xml:space="preserve">Saisir 0,01 (= 1 point de %).
Scénario C = 0 (pas d'accident).</t>
  </si>
  <si>
    <t xml:space="preserve">Nouveau taux AT/MP (%)</t>
  </si>
  <si>
    <t xml:space="preserve">=B14+C46 pour scen A | =B14+D46 pour scen B | =B14 pour scen C</t>
  </si>
  <si>
    <t xml:space="preserve">Nouvelles cotisations AT/MP annuelles (€)</t>
  </si>
  <si>
    <t xml:space="preserve">=B12*C47 pour scen A | =B12*D47 pour scen B | =B12*E47 pour scen C</t>
  </si>
  <si>
    <t xml:space="preserve">Surcoût AT/MP annuel (€)</t>
  </si>
  <si>
    <t xml:space="preserve">nouvelles cotisations - cotisations initiales B30</t>
  </si>
  <si>
    <t xml:space="preserve">Surcoût AT/MP sur 3 ans (€)</t>
  </si>
  <si>
    <t xml:space="preserve">Impact pendant 3 ans (calcul CARSAT)</t>
  </si>
  <si>
    <t xml:space="preserve">=C49*3 pour scen A | =D49*3 pour scen B | Scen C = 0</t>
  </si>
  <si>
    <t xml:space="preserve">Nouveau total FG + charges (€)</t>
  </si>
  <si>
    <t xml:space="preserve">=B31+C49 pour scen A | total FG initial + surcout annuel AT/MP</t>
  </si>
  <si>
    <t xml:space="preserve">Nouveau taux FG (%)</t>
  </si>
  <si>
    <t xml:space="preserve">=C51/B12 pour scen A</t>
  </si>
  <si>
    <t xml:space="preserve">Nouveau coefficient K</t>
  </si>
  <si>
    <t xml:space="preserve">=(1+C52)/(1-B20) meme formule que K initial avec nouveau taux FG</t>
  </si>
  <si>
    <t xml:space="preserve">Écart K (nouveau K − K initial)</t>
  </si>
  <si>
    <t xml:space="preserve">Impact sur les prochains chantiers</t>
  </si>
  <si>
    <t xml:space="preserve">=C53-B33 pour scen A | nouveau K - K initial ligne 33</t>
  </si>
  <si>
    <t xml:space="preserve">▌ PARTIE 5 — SYNTHÈSE ÉCONOMIQUE COMPARATIVE</t>
  </si>
  <si>
    <t xml:space="preserve">Poste de coût total</t>
  </si>
  <si>
    <t xml:space="preserve">Calcul</t>
  </si>
  <si>
    <t xml:space="preserve">Surcoûts directs de main-d'œuvre (€)</t>
  </si>
  <si>
    <t xml:space="preserve">Maintien salaire + surcoût intérim + perte productivité</t>
  </si>
  <si>
    <t xml:space="preserve">=C38+C39+C40  (somme lignes 38 a 40)</t>
  </si>
  <si>
    <t xml:space="preserve">Pénalités de retard (€)</t>
  </si>
  <si>
    <t xml:space="preserve">Pénalité journalière × nb jours retard</t>
  </si>
  <si>
    <t xml:space="preserve">=C41  (ligne penalites scen A)</t>
  </si>
  <si>
    <t xml:space="preserve">Hausse cotisations AT/MP sur 3 ans (€)</t>
  </si>
  <si>
    <t xml:space="preserve">Surcoût annuel AT/MP × 3 ans</t>
  </si>
  <si>
    <t xml:space="preserve">=C50  (ligne surcout AT/MP 3 ans scen A)</t>
  </si>
  <si>
    <t xml:space="preserve">Coût de la prévention initiale (€)</t>
  </si>
  <si>
    <t xml:space="preserve">Vérification R408 externalisée (hypothèse)</t>
  </si>
  <si>
    <t xml:space="preserve">Valeur fournie : 200 € (vérification R408 externe).
Scénarios A et B = 0 (prévention non réalisée).</t>
  </si>
  <si>
    <t xml:space="preserve">COÛT TOTAL ESTIMÉ (€)</t>
  </si>
  <si>
    <t xml:space="preserve">Somme des 4 postes ci-dessus</t>
  </si>
  <si>
    <t xml:space="preserve">C59+C60+C61+C62 pour scen A | D59+... scen B | E59+... scen C</t>
  </si>
  <si>
    <t xml:space="preserve">Économie réalisée par la prévention (scénario C)</t>
  </si>
  <si>
    <t xml:space="preserve">C63-E63 economie scen A vs C | D63-E63 economie scen B vs C</t>
  </si>
  <si>
    <t xml:space="preserve">▌ PARTIE 6 — ANALYSE ET INTERPRÉTATION (à rédiger)</t>
  </si>
  <si>
    <t xml:space="preserve">Question 1 — Quel scénario est le plus coûteux pour l'entreprise~? Pourquoi~?</t>
  </si>
  <si>
    <t xml:space="preserve">Le scénario A (≈ 26 748 €) est le plus coûteux car il cumule tous les désavantages : surcoûts MO maximaux (pas d'intérim pour compenser la perte de productivité), pénalités de retard maximales (60 jours calendaires) et</t>
  </si>
  <si>
    <t xml:space="preserve">hausse AT/MP identique au scénario B (14 400 € sur 3 ans). L'absence de réponse rapide transforme un problème ponctuel en crise organisationnelle et financière durable, avec un risque contractuel majeur vis-à-vis de la DRAC.</t>
  </si>
  <si>
    <t xml:space="preserve">Question 2 — La hausse du taux AT/MP a-t-elle un impact significatif sur le coefficient K~? Qu'est-ce que cela implique pour les prochains devis de l'entreprise~?</t>
  </si>
  <si>
    <t xml:space="preserve">Oui, la hausse de +1 point du taux AT/MP fait passer K de 1,712 à 1,723, soit +0,6 %. Sur un CA annuel de 1,5 M€, cela représente environ 9 750 € de marge perdue par an pendant 3 ans si l'entreprise ne recalcule pas son K.</t>
  </si>
  <si>
    <t xml:space="preserve">Implication : l'entreprise doit IMPÉRATIVEMENT recalculer son coefficient K et l'appliquer à tous ses nouveaux devis dès l'exercice suivant. Sans ce recalcul, elle sous-facture ses clients sans s'en apercevoir.</t>
  </si>
  <si>
    <t xml:space="preserve">Question 3 — Comparez le coût de la prévention initiale (scénario C) avec le coût total du scénario A. Quelle conclusion en tirez-vous~?</t>
  </si>
  <si>
    <t xml:space="preserve">La vérification R408 externalisée coûte 200 €. Le scénario A coûte 26 748 €. Le rapport est de 1 pour 133 : pour chaque euro investi dans la prévention, l'entreprise économise 133 € de coûts consécutifs à l'accident.</t>
  </si>
  <si>
    <t xml:space="preserve">Conclusion : la prévention n'est pas une contrainte mais un investissement à retour immédiat et massif. Le ratio coût/bénéfice est sans appel.</t>
  </si>
  <si>
    <t xml:space="preserve">Question 4 — Rédigez une phrase de synthèse que vous pourriez inclure dans la note comparative de la séance 5.</t>
  </si>
  <si>
    <t xml:space="preserve">« L'analyse économique des trois scénarios démontre que le coût direct et indirect d'un accident du travail sur chantier — estimé entre 23 000 et 27 000 € selon le mode de gestion retenu — est sans commune mesure avec</t>
  </si>
  <si>
    <t xml:space="preserve">le coût d'une prévention adaptée, évalué ici à 200 € pour une vérification réglementaire R408 externalisée. Le rapport de 1 pour 133 plaide pour une intégration systématique des coûts de prévention dans les études de prix. »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</si>
</sst>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&quot; €&quot;"/>
    <numFmt numFmtId="166" formatCode="0.00%"/>
    <numFmt numFmtId="167" formatCode="0.000"/>
  </numFmts>
  <fonts count="2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FFFFFF"/>
      <name val="Arial"/>
      <family val="0"/>
      <charset val="1"/>
    </font>
    <font>
      <i val="true"/>
      <sz val="9"/>
      <color rgb="FFFFFFFF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9"/>
      <color rgb="FF0000FF"/>
      <name val="Arial"/>
      <family val="0"/>
      <charset val="1"/>
    </font>
    <font>
      <sz val="9"/>
      <color rgb="FF000000"/>
      <name val="Arial"/>
      <family val="0"/>
      <charset val="1"/>
    </font>
    <font>
      <sz val="9"/>
      <color rgb="FF373A3C"/>
      <name val="Arial"/>
      <family val="0"/>
      <charset val="1"/>
    </font>
    <font>
      <b val="true"/>
      <sz val="9"/>
      <color rgb="FFFFFFFF"/>
      <name val="Arial"/>
      <family val="0"/>
      <charset val="1"/>
    </font>
    <font>
      <b val="true"/>
      <sz val="10"/>
      <color rgb="FF373A3C"/>
      <name val="Arial"/>
      <family val="0"/>
      <charset val="1"/>
    </font>
    <font>
      <sz val="10"/>
      <color rgb="FF373A3C"/>
      <name val="Arial"/>
      <family val="0"/>
      <charset val="1"/>
    </font>
    <font>
      <i val="true"/>
      <sz val="9"/>
      <color rgb="FF70757A"/>
      <name val="Arial"/>
      <family val="0"/>
      <charset val="1"/>
    </font>
    <font>
      <sz val="10"/>
      <color rgb="FF0000FF"/>
      <name val="Arial"/>
      <family val="0"/>
      <charset val="1"/>
    </font>
    <font>
      <i val="true"/>
      <sz val="9"/>
      <color rgb="FF373A3C"/>
      <name val="Arial"/>
      <family val="0"/>
      <charset val="1"/>
    </font>
    <font>
      <sz val="10"/>
      <color rgb="FF000000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9"/>
      <color rgb="FF373A3C"/>
      <name val="Arial"/>
      <family val="0"/>
      <charset val="1"/>
    </font>
    <font>
      <i val="true"/>
      <sz val="9"/>
      <color rgb="FF000000"/>
      <name val="Arial"/>
      <family val="0"/>
      <charset val="1"/>
    </font>
  </fonts>
  <fills count="14">
    <fill>
      <patternFill patternType="none"/>
    </fill>
    <fill>
      <patternFill patternType="gray125"/>
    </fill>
    <fill>
      <patternFill patternType="solid">
        <fgColor rgb="FF005EA8"/>
        <bgColor rgb="FF008080"/>
      </patternFill>
    </fill>
    <fill>
      <patternFill patternType="solid">
        <fgColor rgb="FF70757A"/>
        <bgColor rgb="FF666699"/>
      </patternFill>
    </fill>
    <fill>
      <patternFill patternType="solid">
        <fgColor rgb="FF373A3C"/>
        <bgColor rgb="FF333300"/>
      </patternFill>
    </fill>
    <fill>
      <patternFill patternType="solid">
        <fgColor rgb="FFEBF3FB"/>
        <bgColor rgb="FFF2F2F2"/>
      </patternFill>
    </fill>
    <fill>
      <patternFill patternType="solid">
        <fgColor rgb="FFFFF9E6"/>
        <bgColor rgb="FFFFFFF0"/>
      </patternFill>
    </fill>
    <fill>
      <patternFill patternType="solid">
        <fgColor rgb="FFF2F2F2"/>
        <bgColor rgb="FFEBF3FB"/>
      </patternFill>
    </fill>
    <fill>
      <patternFill patternType="solid">
        <fgColor rgb="FFC1272D"/>
        <bgColor rgb="FF993366"/>
      </patternFill>
    </fill>
    <fill>
      <patternFill patternType="solid">
        <fgColor rgb="FF00989E"/>
        <bgColor rgb="FF008080"/>
      </patternFill>
    </fill>
    <fill>
      <patternFill patternType="solid">
        <fgColor rgb="FF007A3D"/>
        <bgColor rgb="FF008080"/>
      </patternFill>
    </fill>
    <fill>
      <patternFill patternType="solid">
        <fgColor rgb="FFBF9B30"/>
        <bgColor rgb="FF969696"/>
      </patternFill>
    </fill>
    <fill>
      <patternFill patternType="solid">
        <fgColor rgb="FFFFFFF0"/>
        <bgColor rgb="FFFFFFFF"/>
      </patternFill>
    </fill>
    <fill>
      <patternFill patternType="solid">
        <fgColor rgb="FFFFFFFF"/>
        <bgColor rgb="FFFFFFF0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70757A"/>
      </left>
      <right style="thin">
        <color rgb="FF70757A"/>
      </right>
      <top style="thin">
        <color rgb="FF70757A"/>
      </top>
      <bottom style="thin">
        <color rgb="FF70757A"/>
      </bottom>
      <diagonal/>
    </border>
    <border diagonalUp="false" diagonalDown="false">
      <left style="thin">
        <color rgb="FF70757A"/>
      </left>
      <right/>
      <top style="thin">
        <color rgb="FF70757A"/>
      </top>
      <bottom style="thin">
        <color rgb="FF70757A"/>
      </bottom>
      <diagonal/>
    </border>
    <border diagonalUp="false" diagonalDown="false">
      <left style="medium">
        <color rgb="FF373A3C"/>
      </left>
      <right style="medium">
        <color rgb="FF373A3C"/>
      </right>
      <top style="medium">
        <color rgb="FF373A3C"/>
      </top>
      <bottom style="medium">
        <color rgb="FF373A3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4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11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2" fillId="7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3" fillId="1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2" fillId="7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4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5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3" fillId="7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3" fillId="7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2" fillId="7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3" fillId="7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1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6" fillId="6" borderId="3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5" fontId="16" fillId="6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6" fillId="6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6" fillId="6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2" fillId="7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12" fillId="7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12" fillId="7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16" fillId="6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4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7" fillId="8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7" fillId="9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7" fillId="10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7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11" fillId="7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8" fillId="7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9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7A3D"/>
      <rgbColor rgb="FF000080"/>
      <rgbColor rgb="FF808000"/>
      <rgbColor rgb="FF800080"/>
      <rgbColor rgb="FF00989E"/>
      <rgbColor rgb="FFC0C0C0"/>
      <rgbColor rgb="FF70757A"/>
      <rgbColor rgb="FF9999FF"/>
      <rgbColor rgb="FF993366"/>
      <rgbColor rgb="FFFFF9E6"/>
      <rgbColor rgb="FFEBF3FB"/>
      <rgbColor rgb="FF660066"/>
      <rgbColor rgb="FFFF8080"/>
      <rgbColor rgb="FF005EA8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FF0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BF9B30"/>
      <rgbColor rgb="FFFF6600"/>
      <rgbColor rgb="FF666699"/>
      <rgbColor rgb="FF969696"/>
      <rgbColor rgb="FF003366"/>
      <rgbColor rgb="FF339966"/>
      <rgbColor rgb="FF003300"/>
      <rgbColor rgb="FF333300"/>
      <rgbColor rgb="FFC1272D"/>
      <rgbColor rgb="FF993366"/>
      <rgbColor rgb="FF333399"/>
      <rgbColor rgb="FF373A3C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83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8.6796875" defaultRowHeight="18" zeroHeight="false" outlineLevelRow="0" outlineLevelCol="0"/>
  <cols>
    <col collapsed="false" customWidth="true" hidden="false" outlineLevel="0" max="1" min="1" style="1" width="42"/>
    <col collapsed="false" customWidth="true" hidden="false" outlineLevel="0" max="2" min="2" style="1" width="28"/>
    <col collapsed="false" customWidth="true" hidden="false" outlineLevel="0" max="5" min="3" style="1" width="18"/>
    <col collapsed="false" customWidth="true" hidden="false" outlineLevel="0" max="6" min="6" style="1" width="38"/>
  </cols>
  <sheetData>
    <row r="1" customFormat="false" ht="27.75" hidden="false" customHeight="true" outlineLevel="0" collapsed="false">
      <c r="A1" s="2" t="s">
        <v>0</v>
      </c>
      <c r="B1" s="2"/>
      <c r="C1" s="2"/>
      <c r="D1" s="2"/>
      <c r="E1" s="2"/>
      <c r="F1" s="2"/>
    </row>
    <row r="2" customFormat="false" ht="15.75" hidden="false" customHeight="true" outlineLevel="0" collapsed="false">
      <c r="A2" s="3" t="s">
        <v>1</v>
      </c>
      <c r="B2" s="3"/>
      <c r="C2" s="3"/>
      <c r="D2" s="3"/>
      <c r="E2" s="3"/>
      <c r="F2" s="3"/>
    </row>
    <row r="3" customFormat="false" ht="7.5" hidden="false" customHeight="true" outlineLevel="0" collapsed="false">
      <c r="A3" s="4"/>
      <c r="B3" s="4"/>
      <c r="C3" s="4"/>
      <c r="D3" s="4"/>
      <c r="E3" s="4"/>
      <c r="F3" s="4"/>
    </row>
    <row r="4" customFormat="false" ht="18" hidden="false" customHeight="true" outlineLevel="0" collapsed="false">
      <c r="A4" s="5" t="s">
        <v>2</v>
      </c>
      <c r="B4" s="5"/>
      <c r="C4" s="5"/>
      <c r="D4" s="5"/>
      <c r="E4" s="5"/>
      <c r="F4" s="5"/>
    </row>
    <row r="5" customFormat="false" ht="15.75" hidden="false" customHeight="true" outlineLevel="0" collapsed="false">
      <c r="A5" s="6" t="s">
        <v>3</v>
      </c>
      <c r="B5" s="6"/>
      <c r="C5" s="6"/>
      <c r="D5" s="6"/>
      <c r="E5" s="6"/>
      <c r="F5" s="6"/>
    </row>
    <row r="6" customFormat="false" ht="15.75" hidden="false" customHeight="true" outlineLevel="0" collapsed="false">
      <c r="A6" s="7" t="s">
        <v>4</v>
      </c>
      <c r="B6" s="7"/>
      <c r="C6" s="7"/>
      <c r="D6" s="7"/>
      <c r="E6" s="7"/>
      <c r="F6" s="7"/>
    </row>
    <row r="7" customFormat="false" ht="15.75" hidden="false" customHeight="true" outlineLevel="0" collapsed="false">
      <c r="A7" s="8" t="s">
        <v>5</v>
      </c>
      <c r="B7" s="8"/>
      <c r="C7" s="8"/>
      <c r="D7" s="8"/>
      <c r="E7" s="8"/>
      <c r="F7" s="8"/>
    </row>
    <row r="8" customFormat="false" ht="15.75" hidden="false" customHeight="true" outlineLevel="0" collapsed="false">
      <c r="A8" s="8" t="s">
        <v>6</v>
      </c>
      <c r="B8" s="8"/>
      <c r="C8" s="8"/>
      <c r="D8" s="8"/>
      <c r="E8" s="8"/>
      <c r="F8" s="8"/>
    </row>
    <row r="9" customFormat="false" ht="7.5" hidden="false" customHeight="true" outlineLevel="0" collapsed="false">
      <c r="A9" s="4"/>
      <c r="B9" s="4"/>
      <c r="C9" s="4"/>
      <c r="D9" s="4"/>
      <c r="E9" s="4"/>
      <c r="F9" s="4"/>
    </row>
    <row r="10" customFormat="false" ht="21.75" hidden="false" customHeight="true" outlineLevel="0" collapsed="false">
      <c r="A10" s="9" t="s">
        <v>7</v>
      </c>
      <c r="B10" s="9" t="s">
        <v>8</v>
      </c>
      <c r="C10" s="10" t="s">
        <v>9</v>
      </c>
      <c r="D10" s="11" t="s">
        <v>10</v>
      </c>
      <c r="E10" s="12" t="s">
        <v>11</v>
      </c>
      <c r="F10" s="13" t="s">
        <v>12</v>
      </c>
    </row>
    <row r="11" customFormat="false" ht="19.5" hidden="false" customHeight="true" outlineLevel="0" collapsed="false">
      <c r="A11" s="14" t="s">
        <v>13</v>
      </c>
      <c r="B11" s="14"/>
      <c r="C11" s="14"/>
      <c r="D11" s="14"/>
      <c r="E11" s="14"/>
      <c r="F11" s="14"/>
    </row>
    <row r="12" customFormat="false" ht="18" hidden="false" customHeight="true" outlineLevel="0" collapsed="false">
      <c r="A12" s="15" t="s">
        <v>14</v>
      </c>
      <c r="B12" s="16" t="n">
        <v>480000</v>
      </c>
      <c r="C12" s="15"/>
      <c r="D12" s="15"/>
      <c r="E12" s="15"/>
      <c r="F12" s="17" t="s">
        <v>15</v>
      </c>
    </row>
    <row r="13" customFormat="false" ht="18" hidden="false" customHeight="true" outlineLevel="0" collapsed="false">
      <c r="A13" s="15" t="s">
        <v>16</v>
      </c>
      <c r="B13" s="18" t="n">
        <v>0.42</v>
      </c>
      <c r="C13" s="15"/>
      <c r="D13" s="15"/>
      <c r="E13" s="15"/>
      <c r="F13" s="17" t="s">
        <v>17</v>
      </c>
    </row>
    <row r="14" customFormat="false" ht="18" hidden="false" customHeight="true" outlineLevel="0" collapsed="false">
      <c r="A14" s="15" t="s">
        <v>18</v>
      </c>
      <c r="B14" s="18" t="n">
        <v>0.0312</v>
      </c>
      <c r="C14" s="15"/>
      <c r="D14" s="15"/>
      <c r="E14" s="15"/>
      <c r="F14" s="17" t="s">
        <v>19</v>
      </c>
    </row>
    <row r="15" customFormat="false" ht="18" hidden="false" customHeight="true" outlineLevel="0" collapsed="false">
      <c r="A15" s="15" t="s">
        <v>20</v>
      </c>
      <c r="B15" s="16" t="n">
        <v>18000</v>
      </c>
      <c r="C15" s="15"/>
      <c r="D15" s="15"/>
      <c r="E15" s="15"/>
      <c r="F15" s="17" t="s">
        <v>21</v>
      </c>
    </row>
    <row r="16" customFormat="false" ht="18" hidden="false" customHeight="true" outlineLevel="0" collapsed="false">
      <c r="A16" s="15" t="s">
        <v>22</v>
      </c>
      <c r="B16" s="16" t="n">
        <v>9200</v>
      </c>
      <c r="C16" s="15"/>
      <c r="D16" s="15"/>
      <c r="E16" s="15"/>
      <c r="F16" s="17" t="s">
        <v>23</v>
      </c>
    </row>
    <row r="17" customFormat="false" ht="18" hidden="false" customHeight="true" outlineLevel="0" collapsed="false">
      <c r="A17" s="15" t="s">
        <v>24</v>
      </c>
      <c r="B17" s="16" t="n">
        <v>22400</v>
      </c>
      <c r="C17" s="15"/>
      <c r="D17" s="15"/>
      <c r="E17" s="15"/>
      <c r="F17" s="17" t="s">
        <v>25</v>
      </c>
    </row>
    <row r="18" customFormat="false" ht="18" hidden="false" customHeight="true" outlineLevel="0" collapsed="false">
      <c r="A18" s="15" t="s">
        <v>26</v>
      </c>
      <c r="B18" s="16" t="n">
        <v>11600</v>
      </c>
      <c r="C18" s="15"/>
      <c r="D18" s="15"/>
      <c r="E18" s="15"/>
      <c r="F18" s="17" t="s">
        <v>27</v>
      </c>
    </row>
    <row r="19" customFormat="false" ht="18" hidden="false" customHeight="true" outlineLevel="0" collapsed="false">
      <c r="A19" s="15" t="s">
        <v>28</v>
      </c>
      <c r="B19" s="16" t="n">
        <v>14800</v>
      </c>
      <c r="C19" s="15"/>
      <c r="D19" s="15"/>
      <c r="E19" s="15"/>
      <c r="F19" s="17" t="s">
        <v>29</v>
      </c>
    </row>
    <row r="20" customFormat="false" ht="18" hidden="false" customHeight="true" outlineLevel="0" collapsed="false">
      <c r="A20" s="15" t="s">
        <v>30</v>
      </c>
      <c r="B20" s="18" t="n">
        <v>0.06</v>
      </c>
      <c r="C20" s="15"/>
      <c r="D20" s="15"/>
      <c r="E20" s="15"/>
      <c r="F20" s="17" t="s">
        <v>31</v>
      </c>
    </row>
    <row r="21" customFormat="false" ht="18" hidden="false" customHeight="true" outlineLevel="0" collapsed="false">
      <c r="A21" s="15" t="s">
        <v>32</v>
      </c>
      <c r="B21" s="16" t="n">
        <v>187400</v>
      </c>
      <c r="C21" s="15"/>
      <c r="D21" s="15"/>
      <c r="E21" s="15"/>
      <c r="F21" s="17" t="s">
        <v>33</v>
      </c>
    </row>
    <row r="22" customFormat="false" ht="18" hidden="false" customHeight="true" outlineLevel="0" collapsed="false">
      <c r="A22" s="15" t="s">
        <v>34</v>
      </c>
      <c r="B22" s="19" t="n">
        <f aca="false">B21/3000</f>
        <v>62.4666666666667</v>
      </c>
      <c r="C22" s="15"/>
      <c r="D22" s="15"/>
      <c r="E22" s="15"/>
      <c r="F22" s="17" t="s">
        <v>35</v>
      </c>
    </row>
    <row r="24" customFormat="false" ht="7.5" hidden="false" customHeight="true" outlineLevel="0" collapsed="false">
      <c r="A24" s="4"/>
      <c r="B24" s="4"/>
      <c r="C24" s="4"/>
      <c r="D24" s="4"/>
      <c r="E24" s="4"/>
      <c r="F24" s="4"/>
    </row>
    <row r="25" customFormat="false" ht="19.5" hidden="false" customHeight="true" outlineLevel="0" collapsed="false">
      <c r="A25" s="14" t="s">
        <v>36</v>
      </c>
      <c r="B25" s="14"/>
      <c r="C25" s="14"/>
      <c r="D25" s="14"/>
      <c r="E25" s="14"/>
      <c r="F25" s="14"/>
    </row>
    <row r="26" customFormat="false" ht="31.5" hidden="false" customHeight="true" outlineLevel="0" collapsed="false">
      <c r="A26" s="20" t="s">
        <v>37</v>
      </c>
      <c r="B26" s="20"/>
      <c r="C26" s="20"/>
      <c r="D26" s="20"/>
      <c r="E26" s="20"/>
      <c r="F26" s="20"/>
    </row>
    <row r="27" customFormat="false" ht="18" hidden="false" customHeight="true" outlineLevel="0" collapsed="false">
      <c r="A27" s="9" t="s">
        <v>38</v>
      </c>
      <c r="B27" s="9" t="s">
        <v>39</v>
      </c>
      <c r="C27" s="21" t="s">
        <v>40</v>
      </c>
      <c r="D27" s="22" t="s">
        <v>41</v>
      </c>
      <c r="E27" s="23" t="s">
        <v>42</v>
      </c>
      <c r="F27" s="13" t="s">
        <v>43</v>
      </c>
    </row>
    <row r="28" customFormat="false" ht="19.5" hidden="false" customHeight="true" outlineLevel="0" collapsed="false">
      <c r="A28" s="15" t="s">
        <v>44</v>
      </c>
      <c r="B28" s="16" t="n">
        <f aca="false">B15+B16+B17+B18+B19</f>
        <v>76000</v>
      </c>
      <c r="C28" s="24" t="n">
        <f aca="false">B15+B16+B17+B18+B19</f>
        <v>76000</v>
      </c>
      <c r="D28" s="24" t="n">
        <f aca="false">B15+B16+B17+B18+B19</f>
        <v>76000</v>
      </c>
      <c r="E28" s="24" t="n">
        <f aca="false">B15+B16+B17+B18+B19</f>
        <v>76000</v>
      </c>
      <c r="F28" s="17" t="s">
        <v>45</v>
      </c>
    </row>
    <row r="29" customFormat="false" ht="19.5" hidden="false" customHeight="true" outlineLevel="0" collapsed="false">
      <c r="A29" s="15" t="s">
        <v>46</v>
      </c>
      <c r="B29" s="16" t="n">
        <f aca="false">B12*B13</f>
        <v>201600</v>
      </c>
      <c r="C29" s="24" t="n">
        <f aca="false">B12*B13</f>
        <v>201600</v>
      </c>
      <c r="D29" s="24" t="n">
        <f aca="false">B12*B13</f>
        <v>201600</v>
      </c>
      <c r="E29" s="24" t="n">
        <f aca="false">B12*B13</f>
        <v>201600</v>
      </c>
      <c r="F29" s="17" t="s">
        <v>47</v>
      </c>
    </row>
    <row r="30" customFormat="false" ht="19.5" hidden="false" customHeight="true" outlineLevel="0" collapsed="false">
      <c r="A30" s="15" t="s">
        <v>48</v>
      </c>
      <c r="B30" s="16" t="n">
        <f aca="false">B12*B14</f>
        <v>14976</v>
      </c>
      <c r="C30" s="24" t="n">
        <f aca="false">B12*B14</f>
        <v>14976</v>
      </c>
      <c r="D30" s="24" t="n">
        <f aca="false">B12*B14</f>
        <v>14976</v>
      </c>
      <c r="E30" s="24" t="n">
        <f aca="false">B12*B14</f>
        <v>14976</v>
      </c>
      <c r="F30" s="17" t="s">
        <v>49</v>
      </c>
    </row>
    <row r="31" customFormat="false" ht="19.5" hidden="false" customHeight="true" outlineLevel="0" collapsed="false">
      <c r="A31" s="15" t="s">
        <v>50</v>
      </c>
      <c r="B31" s="16" t="n">
        <f aca="false">B28+B29+B30</f>
        <v>292576</v>
      </c>
      <c r="C31" s="24" t="n">
        <f aca="false">B28+B29+B30</f>
        <v>292576</v>
      </c>
      <c r="D31" s="24" t="n">
        <f aca="false">B28+B29+B30</f>
        <v>292576</v>
      </c>
      <c r="E31" s="24" t="n">
        <f aca="false">B28+B29+B30</f>
        <v>292576</v>
      </c>
      <c r="F31" s="17" t="s">
        <v>51</v>
      </c>
    </row>
    <row r="32" customFormat="false" ht="19.5" hidden="false" customHeight="true" outlineLevel="0" collapsed="false">
      <c r="A32" s="15" t="s">
        <v>52</v>
      </c>
      <c r="B32" s="18" t="n">
        <f aca="false">B31/B12</f>
        <v>0.609533333333333</v>
      </c>
      <c r="C32" s="25" t="n">
        <f aca="false">B31/B12</f>
        <v>0.609533333333333</v>
      </c>
      <c r="D32" s="25" t="n">
        <f aca="false">B31/B12</f>
        <v>0.609533333333333</v>
      </c>
      <c r="E32" s="25" t="n">
        <f aca="false">B31/B12</f>
        <v>0.609533333333333</v>
      </c>
      <c r="F32" s="17" t="s">
        <v>53</v>
      </c>
    </row>
    <row r="33" customFormat="false" ht="19.5" hidden="false" customHeight="true" outlineLevel="0" collapsed="false">
      <c r="A33" s="15" t="s">
        <v>54</v>
      </c>
      <c r="B33" s="26" t="n">
        <f aca="false">(1+B32)/(1-B20)</f>
        <v>1.7122695035461</v>
      </c>
      <c r="C33" s="27" t="n">
        <f aca="false">(1+B32)/(1-B20)</f>
        <v>1.7122695035461</v>
      </c>
      <c r="D33" s="27" t="n">
        <f aca="false">(1+B32)/(1-B20)</f>
        <v>1.7122695035461</v>
      </c>
      <c r="E33" s="27" t="n">
        <f aca="false">(1+B32)/(1-B20)</f>
        <v>1.7122695035461</v>
      </c>
      <c r="F33" s="17" t="s">
        <v>55</v>
      </c>
    </row>
    <row r="35" customFormat="false" ht="7.5" hidden="false" customHeight="true" outlineLevel="0" collapsed="false">
      <c r="A35" s="4"/>
      <c r="B35" s="4"/>
      <c r="C35" s="4"/>
      <c r="D35" s="4"/>
      <c r="E35" s="4"/>
      <c r="F35" s="4"/>
    </row>
    <row r="36" customFormat="false" ht="19.5" hidden="false" customHeight="true" outlineLevel="0" collapsed="false">
      <c r="A36" s="14" t="s">
        <v>56</v>
      </c>
      <c r="B36" s="14"/>
      <c r="C36" s="14"/>
      <c r="D36" s="14"/>
      <c r="E36" s="14"/>
      <c r="F36" s="14"/>
    </row>
    <row r="37" customFormat="false" ht="18" hidden="false" customHeight="true" outlineLevel="0" collapsed="false">
      <c r="A37" s="9" t="s">
        <v>57</v>
      </c>
      <c r="B37" s="9" t="s">
        <v>58</v>
      </c>
      <c r="C37" s="21" t="s">
        <v>59</v>
      </c>
      <c r="D37" s="22" t="s">
        <v>60</v>
      </c>
      <c r="E37" s="23" t="s">
        <v>61</v>
      </c>
      <c r="F37" s="13" t="s">
        <v>43</v>
      </c>
    </row>
    <row r="38" customFormat="false" ht="36" hidden="false" customHeight="true" outlineLevel="0" collapsed="false">
      <c r="A38" s="28" t="s">
        <v>62</v>
      </c>
      <c r="B38" s="29" t="s">
        <v>63</v>
      </c>
      <c r="C38" s="30" t="n">
        <v>4800</v>
      </c>
      <c r="D38" s="30" t="n">
        <v>4800</v>
      </c>
      <c r="E38" s="16" t="n">
        <v>0</v>
      </c>
      <c r="F38" s="17" t="s">
        <v>64</v>
      </c>
    </row>
    <row r="39" customFormat="false" ht="36" hidden="false" customHeight="true" outlineLevel="0" collapsed="false">
      <c r="A39" s="28" t="s">
        <v>65</v>
      </c>
      <c r="B39" s="29" t="s">
        <v>66</v>
      </c>
      <c r="C39" s="16" t="n">
        <v>0</v>
      </c>
      <c r="D39" s="31" t="n">
        <f aca="false">(32.5-22.8)*35*7.8</f>
        <v>2648.1</v>
      </c>
      <c r="E39" s="16" t="n">
        <v>0</v>
      </c>
      <c r="F39" s="17" t="s">
        <v>67</v>
      </c>
    </row>
    <row r="40" customFormat="false" ht="36" hidden="false" customHeight="true" outlineLevel="0" collapsed="false">
      <c r="A40" s="28" t="s">
        <v>68</v>
      </c>
      <c r="B40" s="29" t="s">
        <v>69</v>
      </c>
      <c r="C40" s="31" t="n">
        <f aca="false">3800</f>
        <v>3800</v>
      </c>
      <c r="D40" s="31" t="n">
        <f aca="false">1200</f>
        <v>1200</v>
      </c>
      <c r="E40" s="16" t="n">
        <v>0</v>
      </c>
      <c r="F40" s="17" t="s">
        <v>70</v>
      </c>
    </row>
    <row r="41" customFormat="false" ht="36" hidden="false" customHeight="true" outlineLevel="0" collapsed="false">
      <c r="A41" s="28" t="s">
        <v>71</v>
      </c>
      <c r="B41" s="29" t="s">
        <v>72</v>
      </c>
      <c r="C41" s="32" t="n">
        <f aca="false">B22*60</f>
        <v>3748</v>
      </c>
      <c r="D41" s="32" t="n">
        <f aca="false">B22*7</f>
        <v>437.266666666667</v>
      </c>
      <c r="E41" s="16" t="n">
        <v>0</v>
      </c>
      <c r="F41" s="17" t="s">
        <v>73</v>
      </c>
    </row>
    <row r="43" customFormat="false" ht="7.5" hidden="false" customHeight="true" outlineLevel="0" collapsed="false">
      <c r="A43" s="4"/>
      <c r="B43" s="4"/>
      <c r="C43" s="4"/>
      <c r="D43" s="4"/>
      <c r="E43" s="4"/>
      <c r="F43" s="4"/>
    </row>
    <row r="44" customFormat="false" ht="19.5" hidden="false" customHeight="true" outlineLevel="0" collapsed="false">
      <c r="A44" s="14" t="s">
        <v>74</v>
      </c>
      <c r="B44" s="14"/>
      <c r="C44" s="14"/>
      <c r="D44" s="14"/>
      <c r="E44" s="14"/>
      <c r="F44" s="14"/>
    </row>
    <row r="45" customFormat="false" ht="18" hidden="false" customHeight="true" outlineLevel="0" collapsed="false">
      <c r="A45" s="9" t="s">
        <v>75</v>
      </c>
      <c r="B45" s="9" t="s">
        <v>76</v>
      </c>
      <c r="C45" s="21" t="s">
        <v>40</v>
      </c>
      <c r="D45" s="22" t="s">
        <v>41</v>
      </c>
      <c r="E45" s="23" t="s">
        <v>42</v>
      </c>
      <c r="F45" s="13" t="s">
        <v>43</v>
      </c>
    </row>
    <row r="46" customFormat="false" ht="31.5" hidden="false" customHeight="true" outlineLevel="0" collapsed="false">
      <c r="A46" s="28" t="s">
        <v>77</v>
      </c>
      <c r="B46" s="29" t="s">
        <v>78</v>
      </c>
      <c r="C46" s="33" t="n">
        <f aca="false">0.01</f>
        <v>0.01</v>
      </c>
      <c r="D46" s="33" t="n">
        <f aca="false">0.01</f>
        <v>0.01</v>
      </c>
      <c r="E46" s="18" t="n">
        <v>0</v>
      </c>
      <c r="F46" s="17" t="s">
        <v>79</v>
      </c>
    </row>
    <row r="47" customFormat="false" ht="31.5" hidden="false" customHeight="true" outlineLevel="0" collapsed="false">
      <c r="A47" s="28" t="s">
        <v>80</v>
      </c>
      <c r="B47" s="34" t="n">
        <f aca="false">B14</f>
        <v>0.0312</v>
      </c>
      <c r="C47" s="33" t="n">
        <f aca="false">B14+C46</f>
        <v>0.0412</v>
      </c>
      <c r="D47" s="33" t="n">
        <f aca="false">B14+D46</f>
        <v>0.0412</v>
      </c>
      <c r="E47" s="33" t="n">
        <f aca="false">B14</f>
        <v>0.0312</v>
      </c>
      <c r="F47" s="17" t="s">
        <v>81</v>
      </c>
    </row>
    <row r="48" customFormat="false" ht="31.5" hidden="false" customHeight="true" outlineLevel="0" collapsed="false">
      <c r="A48" s="28" t="s">
        <v>82</v>
      </c>
      <c r="B48" s="35" t="n">
        <f aca="false">B12*B14</f>
        <v>14976</v>
      </c>
      <c r="C48" s="31" t="n">
        <f aca="false">B12*C47</f>
        <v>19776</v>
      </c>
      <c r="D48" s="31" t="n">
        <f aca="false">B12*D47</f>
        <v>19776</v>
      </c>
      <c r="E48" s="31" t="n">
        <f aca="false">B12*E47</f>
        <v>14976</v>
      </c>
      <c r="F48" s="17" t="s">
        <v>83</v>
      </c>
    </row>
    <row r="49" customFormat="false" ht="31.5" hidden="false" customHeight="true" outlineLevel="0" collapsed="false">
      <c r="A49" s="28" t="s">
        <v>84</v>
      </c>
      <c r="B49" s="35" t="n">
        <f aca="false">B48-B30</f>
        <v>0</v>
      </c>
      <c r="C49" s="31" t="n">
        <f aca="false">C48-B30</f>
        <v>4800</v>
      </c>
      <c r="D49" s="31" t="n">
        <f aca="false">D48-B30</f>
        <v>4800</v>
      </c>
      <c r="E49" s="31" t="n">
        <f aca="false">E48-B30</f>
        <v>0</v>
      </c>
      <c r="F49" s="17" t="s">
        <v>85</v>
      </c>
    </row>
    <row r="50" customFormat="false" ht="31.5" hidden="false" customHeight="true" outlineLevel="0" collapsed="false">
      <c r="A50" s="28" t="s">
        <v>86</v>
      </c>
      <c r="B50" s="29" t="s">
        <v>87</v>
      </c>
      <c r="C50" s="31" t="n">
        <f aca="false">C49*3</f>
        <v>14400</v>
      </c>
      <c r="D50" s="31" t="n">
        <f aca="false">D49*3</f>
        <v>14400</v>
      </c>
      <c r="E50" s="16" t="n">
        <v>0</v>
      </c>
      <c r="F50" s="17" t="s">
        <v>88</v>
      </c>
    </row>
    <row r="51" customFormat="false" ht="31.5" hidden="false" customHeight="true" outlineLevel="0" collapsed="false">
      <c r="A51" s="28" t="s">
        <v>89</v>
      </c>
      <c r="B51" s="35" t="n">
        <f aca="false">B31</f>
        <v>292576</v>
      </c>
      <c r="C51" s="31" t="n">
        <f aca="false">B31+C49</f>
        <v>297376</v>
      </c>
      <c r="D51" s="31" t="n">
        <f aca="false">B31+D49</f>
        <v>297376</v>
      </c>
      <c r="E51" s="31" t="n">
        <f aca="false">B31</f>
        <v>292576</v>
      </c>
      <c r="F51" s="17" t="s">
        <v>90</v>
      </c>
    </row>
    <row r="52" customFormat="false" ht="31.5" hidden="false" customHeight="true" outlineLevel="0" collapsed="false">
      <c r="A52" s="28" t="s">
        <v>91</v>
      </c>
      <c r="B52" s="34" t="n">
        <f aca="false">B31/B12</f>
        <v>0.609533333333333</v>
      </c>
      <c r="C52" s="33" t="n">
        <f aca="false">C51/B12</f>
        <v>0.619533333333333</v>
      </c>
      <c r="D52" s="33" t="n">
        <f aca="false">D51/B12</f>
        <v>0.619533333333333</v>
      </c>
      <c r="E52" s="33" t="n">
        <f aca="false">E51/B12</f>
        <v>0.609533333333333</v>
      </c>
      <c r="F52" s="17" t="s">
        <v>92</v>
      </c>
    </row>
    <row r="53" customFormat="false" ht="31.5" hidden="false" customHeight="true" outlineLevel="0" collapsed="false">
      <c r="A53" s="28" t="s">
        <v>93</v>
      </c>
      <c r="B53" s="36" t="n">
        <f aca="false">(1+B52)/(1-B20)</f>
        <v>1.7122695035461</v>
      </c>
      <c r="C53" s="37" t="n">
        <f aca="false">(1+C52)/(1-B20)</f>
        <v>1.72290780141844</v>
      </c>
      <c r="D53" s="37" t="n">
        <f aca="false">(1+D52)/(1-B20)</f>
        <v>1.72290780141844</v>
      </c>
      <c r="E53" s="37" t="n">
        <f aca="false">(1+E52)/(1-B20)</f>
        <v>1.7122695035461</v>
      </c>
      <c r="F53" s="17" t="s">
        <v>94</v>
      </c>
    </row>
    <row r="54" customFormat="false" ht="31.5" hidden="false" customHeight="true" outlineLevel="0" collapsed="false">
      <c r="A54" s="28" t="s">
        <v>95</v>
      </c>
      <c r="B54" s="29" t="s">
        <v>96</v>
      </c>
      <c r="C54" s="37" t="n">
        <f aca="false">C53-B33</f>
        <v>0.0106382978723407</v>
      </c>
      <c r="D54" s="37" t="n">
        <f aca="false">D53-B33</f>
        <v>0.0106382978723407</v>
      </c>
      <c r="E54" s="26" t="n">
        <v>0</v>
      </c>
      <c r="F54" s="17" t="s">
        <v>97</v>
      </c>
    </row>
    <row r="56" customFormat="false" ht="7.5" hidden="false" customHeight="true" outlineLevel="0" collapsed="false">
      <c r="A56" s="4"/>
      <c r="B56" s="4"/>
      <c r="C56" s="4"/>
      <c r="D56" s="4"/>
      <c r="E56" s="4"/>
      <c r="F56" s="4"/>
    </row>
    <row r="57" customFormat="false" ht="19.5" hidden="false" customHeight="true" outlineLevel="0" collapsed="false">
      <c r="A57" s="14" t="s">
        <v>98</v>
      </c>
      <c r="B57" s="14"/>
      <c r="C57" s="14"/>
      <c r="D57" s="14"/>
      <c r="E57" s="14"/>
      <c r="F57" s="14"/>
    </row>
    <row r="58" customFormat="false" ht="18" hidden="false" customHeight="true" outlineLevel="0" collapsed="false">
      <c r="A58" s="9" t="s">
        <v>99</v>
      </c>
      <c r="B58" s="9" t="s">
        <v>100</v>
      </c>
      <c r="C58" s="21" t="s">
        <v>59</v>
      </c>
      <c r="D58" s="22" t="s">
        <v>60</v>
      </c>
      <c r="E58" s="23" t="s">
        <v>61</v>
      </c>
      <c r="F58" s="13" t="s">
        <v>43</v>
      </c>
    </row>
    <row r="59" customFormat="false" ht="24" hidden="false" customHeight="true" outlineLevel="0" collapsed="false">
      <c r="A59" s="28" t="s">
        <v>101</v>
      </c>
      <c r="B59" s="29" t="s">
        <v>102</v>
      </c>
      <c r="C59" s="31" t="n">
        <f aca="false">C38+C39+C40</f>
        <v>8600</v>
      </c>
      <c r="D59" s="31" t="n">
        <f aca="false">D38+D39+D40</f>
        <v>8648.1</v>
      </c>
      <c r="E59" s="31" t="n">
        <f aca="false">E38+E39+E40</f>
        <v>0</v>
      </c>
      <c r="F59" s="17" t="s">
        <v>103</v>
      </c>
    </row>
    <row r="60" customFormat="false" ht="24" hidden="false" customHeight="true" outlineLevel="0" collapsed="false">
      <c r="A60" s="28" t="s">
        <v>104</v>
      </c>
      <c r="B60" s="29" t="s">
        <v>105</v>
      </c>
      <c r="C60" s="31" t="n">
        <f aca="false">C41</f>
        <v>3748</v>
      </c>
      <c r="D60" s="31" t="n">
        <f aca="false">D41</f>
        <v>437.266666666667</v>
      </c>
      <c r="E60" s="31" t="n">
        <f aca="false">E41</f>
        <v>0</v>
      </c>
      <c r="F60" s="17" t="s">
        <v>106</v>
      </c>
    </row>
    <row r="61" customFormat="false" ht="24" hidden="false" customHeight="true" outlineLevel="0" collapsed="false">
      <c r="A61" s="28" t="s">
        <v>107</v>
      </c>
      <c r="B61" s="29" t="s">
        <v>108</v>
      </c>
      <c r="C61" s="31" t="n">
        <f aca="false">C50</f>
        <v>14400</v>
      </c>
      <c r="D61" s="31" t="n">
        <f aca="false">D50</f>
        <v>14400</v>
      </c>
      <c r="E61" s="31" t="n">
        <f aca="false">E50</f>
        <v>0</v>
      </c>
      <c r="F61" s="17" t="s">
        <v>109</v>
      </c>
    </row>
    <row r="62" customFormat="false" ht="24" hidden="false" customHeight="true" outlineLevel="0" collapsed="false">
      <c r="A62" s="28" t="s">
        <v>110</v>
      </c>
      <c r="B62" s="29" t="s">
        <v>111</v>
      </c>
      <c r="C62" s="16" t="n">
        <v>0</v>
      </c>
      <c r="D62" s="16" t="n">
        <v>0</v>
      </c>
      <c r="E62" s="16" t="n">
        <v>200</v>
      </c>
      <c r="F62" s="17" t="s">
        <v>112</v>
      </c>
    </row>
    <row r="63" customFormat="false" ht="21.75" hidden="false" customHeight="true" outlineLevel="0" collapsed="false">
      <c r="A63" s="38" t="s">
        <v>113</v>
      </c>
      <c r="B63" s="39" t="s">
        <v>114</v>
      </c>
      <c r="C63" s="40" t="n">
        <f aca="false">C59+C60+C61+C62</f>
        <v>26748</v>
      </c>
      <c r="D63" s="41" t="n">
        <f aca="false">D59+D60+D61+D62</f>
        <v>23485.3666666667</v>
      </c>
      <c r="E63" s="42" t="n">
        <f aca="false">E59+E60+E61+E62</f>
        <v>200</v>
      </c>
      <c r="F63" s="17" t="s">
        <v>115</v>
      </c>
    </row>
    <row r="64" customFormat="false" ht="21.75" hidden="false" customHeight="true" outlineLevel="0" collapsed="false">
      <c r="A64" s="43" t="s">
        <v>116</v>
      </c>
      <c r="B64" s="36" t="n">
        <v>0</v>
      </c>
      <c r="C64" s="44" t="n">
        <f aca="false">C63-E63</f>
        <v>26548</v>
      </c>
      <c r="D64" s="44" t="n">
        <f aca="false">D63-E63</f>
        <v>23285.3666666667</v>
      </c>
      <c r="E64" s="44" t="n">
        <f aca="false">0</f>
        <v>0</v>
      </c>
      <c r="F64" s="17" t="s">
        <v>117</v>
      </c>
    </row>
    <row r="66" customFormat="false" ht="7.5" hidden="false" customHeight="true" outlineLevel="0" collapsed="false">
      <c r="A66" s="4"/>
      <c r="B66" s="4"/>
      <c r="C66" s="4"/>
      <c r="D66" s="4"/>
      <c r="E66" s="4"/>
      <c r="F66" s="4"/>
    </row>
    <row r="67" customFormat="false" ht="19.5" hidden="false" customHeight="true" outlineLevel="0" collapsed="false">
      <c r="A67" s="14" t="s">
        <v>118</v>
      </c>
      <c r="B67" s="14"/>
      <c r="C67" s="14"/>
      <c r="D67" s="14"/>
      <c r="E67" s="14"/>
      <c r="F67" s="14"/>
    </row>
    <row r="68" customFormat="false" ht="18" hidden="false" customHeight="true" outlineLevel="0" collapsed="false">
      <c r="A68" s="45" t="s">
        <v>119</v>
      </c>
      <c r="B68" s="45"/>
      <c r="C68" s="45"/>
      <c r="D68" s="45"/>
      <c r="E68" s="45"/>
      <c r="F68" s="45"/>
    </row>
    <row r="69" customFormat="false" ht="21.75" hidden="false" customHeight="true" outlineLevel="0" collapsed="false">
      <c r="A69" s="46" t="s">
        <v>120</v>
      </c>
      <c r="B69" s="46"/>
      <c r="C69" s="46"/>
      <c r="D69" s="46"/>
      <c r="E69" s="46"/>
      <c r="F69" s="46"/>
    </row>
    <row r="70" customFormat="false" ht="21.75" hidden="false" customHeight="true" outlineLevel="0" collapsed="false">
      <c r="A70" s="46" t="s">
        <v>121</v>
      </c>
      <c r="B70" s="46"/>
      <c r="C70" s="46"/>
      <c r="D70" s="46"/>
      <c r="E70" s="46"/>
      <c r="F70" s="46"/>
    </row>
    <row r="71" customFormat="false" ht="21.75" hidden="false" customHeight="true" outlineLevel="0" collapsed="false">
      <c r="A71" s="46"/>
      <c r="B71" s="46"/>
      <c r="C71" s="46"/>
      <c r="D71" s="46"/>
      <c r="E71" s="46"/>
      <c r="F71" s="46"/>
    </row>
    <row r="72" customFormat="false" ht="18" hidden="false" customHeight="true" outlineLevel="0" collapsed="false">
      <c r="A72" s="45" t="s">
        <v>122</v>
      </c>
      <c r="B72" s="45"/>
      <c r="C72" s="45"/>
      <c r="D72" s="45"/>
      <c r="E72" s="45"/>
      <c r="F72" s="45"/>
    </row>
    <row r="73" customFormat="false" ht="21.75" hidden="false" customHeight="true" outlineLevel="0" collapsed="false">
      <c r="A73" s="46" t="s">
        <v>123</v>
      </c>
      <c r="B73" s="46"/>
      <c r="C73" s="46"/>
      <c r="D73" s="46"/>
      <c r="E73" s="46"/>
      <c r="F73" s="46"/>
    </row>
    <row r="74" customFormat="false" ht="21.75" hidden="false" customHeight="true" outlineLevel="0" collapsed="false">
      <c r="A74" s="46" t="s">
        <v>124</v>
      </c>
      <c r="B74" s="46"/>
      <c r="C74" s="46"/>
      <c r="D74" s="46"/>
      <c r="E74" s="46"/>
      <c r="F74" s="46"/>
    </row>
    <row r="75" customFormat="false" ht="21.75" hidden="false" customHeight="true" outlineLevel="0" collapsed="false">
      <c r="A75" s="46"/>
      <c r="B75" s="46"/>
      <c r="C75" s="46"/>
      <c r="D75" s="46"/>
      <c r="E75" s="46"/>
      <c r="F75" s="46"/>
    </row>
    <row r="76" customFormat="false" ht="18" hidden="false" customHeight="true" outlineLevel="0" collapsed="false">
      <c r="A76" s="45" t="s">
        <v>125</v>
      </c>
      <c r="B76" s="45"/>
      <c r="C76" s="45"/>
      <c r="D76" s="45"/>
      <c r="E76" s="45"/>
      <c r="F76" s="45"/>
    </row>
    <row r="77" customFormat="false" ht="21.75" hidden="false" customHeight="true" outlineLevel="0" collapsed="false">
      <c r="A77" s="46" t="s">
        <v>126</v>
      </c>
      <c r="B77" s="46"/>
      <c r="C77" s="46"/>
      <c r="D77" s="46"/>
      <c r="E77" s="46"/>
      <c r="F77" s="46"/>
    </row>
    <row r="78" customFormat="false" ht="21.75" hidden="false" customHeight="true" outlineLevel="0" collapsed="false">
      <c r="A78" s="46" t="s">
        <v>127</v>
      </c>
      <c r="B78" s="46"/>
      <c r="C78" s="46"/>
      <c r="D78" s="46"/>
      <c r="E78" s="46"/>
      <c r="F78" s="46"/>
    </row>
    <row r="79" customFormat="false" ht="21.75" hidden="false" customHeight="true" outlineLevel="0" collapsed="false">
      <c r="A79" s="46"/>
      <c r="B79" s="46"/>
      <c r="C79" s="46"/>
      <c r="D79" s="46"/>
      <c r="E79" s="46"/>
      <c r="F79" s="46"/>
    </row>
    <row r="80" customFormat="false" ht="18" hidden="false" customHeight="true" outlineLevel="0" collapsed="false">
      <c r="A80" s="45" t="s">
        <v>128</v>
      </c>
      <c r="B80" s="45"/>
      <c r="C80" s="45"/>
      <c r="D80" s="45"/>
      <c r="E80" s="45"/>
      <c r="F80" s="45"/>
    </row>
    <row r="81" customFormat="false" ht="21.75" hidden="false" customHeight="true" outlineLevel="0" collapsed="false">
      <c r="A81" s="46" t="s">
        <v>129</v>
      </c>
      <c r="B81" s="46"/>
      <c r="C81" s="46"/>
      <c r="D81" s="46"/>
      <c r="E81" s="46"/>
      <c r="F81" s="46"/>
    </row>
    <row r="82" customFormat="false" ht="21.75" hidden="false" customHeight="true" outlineLevel="0" collapsed="false">
      <c r="A82" s="46" t="s">
        <v>130</v>
      </c>
      <c r="B82" s="46"/>
      <c r="C82" s="46"/>
      <c r="D82" s="46"/>
      <c r="E82" s="46"/>
      <c r="F82" s="46"/>
    </row>
    <row r="83" customFormat="false" ht="21.75" hidden="false" customHeight="true" outlineLevel="0" collapsed="false">
      <c r="A83" s="46"/>
      <c r="B83" s="46"/>
      <c r="C83" s="46"/>
      <c r="D83" s="46"/>
      <c r="E83" s="46"/>
      <c r="F83" s="46"/>
    </row>
  </sheetData>
  <sheetProtection sheet="true" password="8a23"/>
  <mergeCells count="37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1:F11"/>
    <mergeCell ref="A24:F24"/>
    <mergeCell ref="A25:F25"/>
    <mergeCell ref="A26:F26"/>
    <mergeCell ref="A35:F35"/>
    <mergeCell ref="A36:F36"/>
    <mergeCell ref="A43:F43"/>
    <mergeCell ref="A44:F44"/>
    <mergeCell ref="A56:F56"/>
    <mergeCell ref="A57:F57"/>
    <mergeCell ref="A66:F66"/>
    <mergeCell ref="A67:F67"/>
    <mergeCell ref="A68:F68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A78:F78"/>
    <mergeCell ref="A79:F79"/>
    <mergeCell ref="A80:F80"/>
    <mergeCell ref="A81:F81"/>
    <mergeCell ref="A82:F82"/>
    <mergeCell ref="A83:F8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8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2026-04-14T15:08:24Z</dcterms:created>
  <dc:creator>openpyxl</dc:creator>
  <dc:description/>
  <dc:language>en-US</dc:language>
  <cp:lastModifiedBy/>
  <dcterms:modified xsi:type="dcterms:W3CDTF">2026-04-28T11:16:32Z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